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inetpub\wwwroot\aspnettest\excelefendi2\Ornek_dosyalar\Formuller\"/>
    </mc:Choice>
  </mc:AlternateContent>
  <bookViews>
    <workbookView xWindow="0" yWindow="0" windowWidth="20490" windowHeight="7005" activeTab="3" xr2:uid="{91CF4D8E-14A1-426D-9DF5-B18612A70EA8}"/>
  </bookViews>
  <sheets>
    <sheet name="Normal Dağılım" sheetId="1" r:id="rId1"/>
    <sheet name="stdev" sheetId="4" r:id="rId2"/>
    <sheet name="corelasyon" sheetId="2" r:id="rId3"/>
    <sheet name="mode ve frequency" sheetId="3" r:id="rId4"/>
    <sheet name="tahminlemeler" sheetId="7" r:id="rId5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7" l="1"/>
  <c r="G2" i="7"/>
  <c r="H2" i="7"/>
  <c r="I2" i="7"/>
  <c r="J2" i="7"/>
  <c r="K2" i="7"/>
  <c r="L2" i="7"/>
  <c r="M2" i="7"/>
  <c r="N2" i="7"/>
  <c r="O2" i="7"/>
  <c r="P2" i="7"/>
  <c r="Q2" i="7"/>
  <c r="E6" i="7"/>
  <c r="E2" i="7"/>
  <c r="E4" i="7"/>
  <c r="E3" i="7"/>
  <c r="B15" i="7"/>
  <c r="B16" i="7"/>
  <c r="B17" i="7"/>
  <c r="B18" i="7"/>
  <c r="B14" i="7"/>
  <c r="E5" i="7" a="1"/>
  <c r="E5" i="7" s="1"/>
  <c r="P5" i="7" l="1"/>
  <c r="H5" i="7"/>
  <c r="F5" i="7"/>
  <c r="L5" i="7"/>
  <c r="O5" i="7"/>
  <c r="K5" i="7"/>
  <c r="G5" i="7"/>
  <c r="N5" i="7"/>
  <c r="J5" i="7"/>
  <c r="Q5" i="7"/>
  <c r="M5" i="7"/>
  <c r="I5" i="7"/>
  <c r="F2" i="4"/>
  <c r="F3" i="4"/>
  <c r="F4" i="4"/>
  <c r="F5" i="4"/>
  <c r="F6" i="4"/>
  <c r="F7" i="4"/>
  <c r="F8" i="4"/>
  <c r="F9" i="4"/>
  <c r="F10" i="4"/>
  <c r="F11" i="4"/>
  <c r="F12" i="4"/>
  <c r="F13" i="4"/>
  <c r="I2" i="1"/>
  <c r="H2" i="1"/>
  <c r="F8" i="3"/>
  <c r="D4" i="3"/>
  <c r="L2" i="3" a="1"/>
  <c r="L2" i="3" s="1"/>
  <c r="E8" i="3" a="1"/>
  <c r="E11" i="3" s="1"/>
  <c r="F10" i="3"/>
  <c r="F11" i="3"/>
  <c r="F12" i="3"/>
  <c r="F9" i="3"/>
  <c r="D2" i="3"/>
  <c r="D3" i="3" s="1"/>
  <c r="D19" i="2"/>
  <c r="E19" i="2"/>
  <c r="C19" i="2"/>
  <c r="F2" i="1"/>
  <c r="E2" i="1"/>
  <c r="C6" i="1" s="1"/>
  <c r="L4" i="3" l="1"/>
  <c r="L3" i="3"/>
  <c r="E10" i="3"/>
  <c r="E9" i="3"/>
  <c r="E12" i="3"/>
  <c r="E8" i="3"/>
  <c r="D5" i="3"/>
  <c r="C10" i="1"/>
  <c r="C15" i="1"/>
  <c r="C13" i="1"/>
  <c r="C17" i="1"/>
  <c r="C37" i="1"/>
  <c r="C30" i="1"/>
  <c r="C9" i="1"/>
  <c r="C3" i="1"/>
  <c r="C36" i="1"/>
  <c r="C39" i="1"/>
  <c r="C12" i="1"/>
  <c r="C16" i="1"/>
  <c r="C35" i="1"/>
  <c r="C41" i="1"/>
  <c r="C23" i="1"/>
  <c r="C22" i="1"/>
  <c r="C4" i="1"/>
  <c r="C20" i="1"/>
  <c r="C5" i="1"/>
  <c r="C32" i="1"/>
  <c r="C18" i="1"/>
  <c r="C40" i="1"/>
  <c r="C28" i="1"/>
  <c r="C24" i="1"/>
  <c r="C42" i="1"/>
  <c r="C44" i="1"/>
  <c r="C7" i="1"/>
  <c r="C38" i="1"/>
  <c r="C14" i="1"/>
  <c r="C19" i="1"/>
  <c r="C29" i="1"/>
  <c r="C45" i="1"/>
  <c r="C27" i="1"/>
  <c r="C21" i="1"/>
  <c r="C43" i="1"/>
  <c r="C33" i="1"/>
  <c r="C46" i="1"/>
  <c r="C8" i="1"/>
  <c r="C26" i="1"/>
  <c r="C2" i="1"/>
  <c r="C25" i="1"/>
  <c r="C31" i="1"/>
  <c r="C34" i="1"/>
  <c r="C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Volkan</author>
  </authors>
  <commentList>
    <comment ref="D5" authorId="0" shapeId="0" xr:uid="{5AD921AF-A1B9-4EF3-ADDA-0C64FD45D02C}">
      <text>
        <r>
          <rPr>
            <b/>
            <sz val="9"/>
            <color indexed="81"/>
            <rFont val="Tahoma"/>
            <family val="2"/>
            <charset val="162"/>
          </rPr>
          <t>Volkan:</t>
        </r>
        <r>
          <rPr>
            <sz val="9"/>
            <color indexed="81"/>
            <rFont val="Tahoma"/>
            <family val="2"/>
            <charset val="162"/>
          </rPr>
          <t xml:space="preserve">
25in dğeil, 0-25 arası sayıların kaç kez geçtiğini söyler</t>
        </r>
      </text>
    </comment>
    <comment ref="F12" authorId="0" shapeId="0" xr:uid="{6D2F8ACF-9ADB-465E-8D65-26FCB7771597}">
      <text>
        <r>
          <rPr>
            <b/>
            <sz val="9"/>
            <color indexed="81"/>
            <rFont val="Tahoma"/>
            <family val="2"/>
            <charset val="162"/>
          </rPr>
          <t>Volkan:</t>
        </r>
        <r>
          <rPr>
            <sz val="9"/>
            <color indexed="81"/>
            <rFont val="Tahoma"/>
            <family val="2"/>
            <charset val="162"/>
          </rPr>
          <t xml:space="preserve">
D11 kolonunua fiktif bir 9999 değeri koymak lazım. FREQUENCY için buna gerek yok</t>
        </r>
      </text>
    </comment>
  </commentList>
</comments>
</file>

<file path=xl/sharedStrings.xml><?xml version="1.0" encoding="utf-8"?>
<sst xmlns="http://schemas.openxmlformats.org/spreadsheetml/2006/main" count="113" uniqueCount="80">
  <si>
    <t>Satış</t>
  </si>
  <si>
    <t>Şube</t>
  </si>
  <si>
    <t>Değer</t>
  </si>
  <si>
    <t>Dağılım</t>
  </si>
  <si>
    <t>Şube1</t>
  </si>
  <si>
    <t>Şube2</t>
  </si>
  <si>
    <t>Şube3</t>
  </si>
  <si>
    <t>Şube4</t>
  </si>
  <si>
    <t>Şube5</t>
  </si>
  <si>
    <t>Şube6</t>
  </si>
  <si>
    <t>Şube7</t>
  </si>
  <si>
    <t>Şube8</t>
  </si>
  <si>
    <t>Şube9</t>
  </si>
  <si>
    <t>Şube10</t>
  </si>
  <si>
    <t>Şube11</t>
  </si>
  <si>
    <t>Şube12</t>
  </si>
  <si>
    <t>Şube13</t>
  </si>
  <si>
    <t>Şube14</t>
  </si>
  <si>
    <t>Şube15</t>
  </si>
  <si>
    <t>Şube16</t>
  </si>
  <si>
    <t>Şube17</t>
  </si>
  <si>
    <t>Şube18</t>
  </si>
  <si>
    <t>Şube19</t>
  </si>
  <si>
    <t>Şube20</t>
  </si>
  <si>
    <t>Şube21</t>
  </si>
  <si>
    <t>Şube22</t>
  </si>
  <si>
    <t>Şube23</t>
  </si>
  <si>
    <t>Şube24</t>
  </si>
  <si>
    <t>Şube25</t>
  </si>
  <si>
    <t>Şube26</t>
  </si>
  <si>
    <t>Şube27</t>
  </si>
  <si>
    <t>Şube28</t>
  </si>
  <si>
    <t>Şube29</t>
  </si>
  <si>
    <t>Şube30</t>
  </si>
  <si>
    <t>Şube31</t>
  </si>
  <si>
    <t>Şube32</t>
  </si>
  <si>
    <t>Şube33</t>
  </si>
  <si>
    <t>Şube34</t>
  </si>
  <si>
    <t>Şube35</t>
  </si>
  <si>
    <t>Şube36</t>
  </si>
  <si>
    <t>Şube37</t>
  </si>
  <si>
    <t>Şube38</t>
  </si>
  <si>
    <t>Şube39</t>
  </si>
  <si>
    <t>Şube40</t>
  </si>
  <si>
    <t>Şube41</t>
  </si>
  <si>
    <t>Şube42</t>
  </si>
  <si>
    <t>Şube43</t>
  </si>
  <si>
    <t>Şube44</t>
  </si>
  <si>
    <t>Şube45</t>
  </si>
  <si>
    <t>ort</t>
  </si>
  <si>
    <t>s.sapma</t>
  </si>
  <si>
    <t>Ürün1</t>
  </si>
  <si>
    <t>Ürün2</t>
  </si>
  <si>
    <t>Ürün3</t>
  </si>
  <si>
    <t>Ürün4</t>
  </si>
  <si>
    <t>Korelasyon</t>
  </si>
  <si>
    <t>Mode</t>
  </si>
  <si>
    <t>Frequency</t>
  </si>
  <si>
    <t>kaçkez</t>
  </si>
  <si>
    <t>Birleşik</t>
  </si>
  <si>
    <t>uzun yol</t>
  </si>
  <si>
    <t>Aralıklı barem adetleri</t>
  </si>
  <si>
    <t>mode.mult</t>
  </si>
  <si>
    <t>sayı</t>
  </si>
  <si>
    <t>Sayılar</t>
  </si>
  <si>
    <t>kurt</t>
  </si>
  <si>
    <t>skew</t>
  </si>
  <si>
    <t xml:space="preserve"> </t>
  </si>
  <si>
    <t>ST1</t>
  </si>
  <si>
    <t>ST2</t>
  </si>
  <si>
    <t>ST3</t>
  </si>
  <si>
    <t>ST4</t>
  </si>
  <si>
    <t>Oran</t>
  </si>
  <si>
    <t>Tarih</t>
  </si>
  <si>
    <t>FORECAST</t>
  </si>
  <si>
    <t>FORECAST.ETS</t>
  </si>
  <si>
    <t>TREND(x yok)</t>
  </si>
  <si>
    <t>TREND(xler var)</t>
  </si>
  <si>
    <t>FORECAST.ETS,sezonsal</t>
  </si>
  <si>
    <t>15;15;17;19;20;22;23;23;24;25;25;25;25;26;26;26;29;32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</si>
</sst>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3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2" borderId="0" xfId="0" applyFill="1"/>
    <xf numFmtId="4" fontId="0" fillId="0" borderId="0" xfId="1" applyNumberFormat="1" applyFont="1"/>
    <xf numFmtId="9" fontId="2" fillId="0" borderId="0" xfId="1" applyFont="1"/>
    <xf numFmtId="17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'Normal Dağılım'!$C$1</c:f>
              <c:strCache>
                <c:ptCount val="1"/>
                <c:pt idx="0">
                  <c:v>Dağılım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'Normal Dağılım'!$B$2:$B$46</c:f>
              <c:numCache>
                <c:formatCode>General</c:formatCode>
                <c:ptCount val="45"/>
                <c:pt idx="0">
                  <c:v>126</c:v>
                </c:pt>
                <c:pt idx="1">
                  <c:v>139</c:v>
                </c:pt>
                <c:pt idx="2">
                  <c:v>147</c:v>
                </c:pt>
                <c:pt idx="3">
                  <c:v>163</c:v>
                </c:pt>
                <c:pt idx="4">
                  <c:v>204</c:v>
                </c:pt>
                <c:pt idx="5">
                  <c:v>207</c:v>
                </c:pt>
                <c:pt idx="6">
                  <c:v>209</c:v>
                </c:pt>
                <c:pt idx="7">
                  <c:v>230</c:v>
                </c:pt>
                <c:pt idx="8">
                  <c:v>235</c:v>
                </c:pt>
                <c:pt idx="9">
                  <c:v>237</c:v>
                </c:pt>
                <c:pt idx="10">
                  <c:v>248</c:v>
                </c:pt>
                <c:pt idx="11">
                  <c:v>256</c:v>
                </c:pt>
                <c:pt idx="12">
                  <c:v>260</c:v>
                </c:pt>
                <c:pt idx="13">
                  <c:v>273</c:v>
                </c:pt>
                <c:pt idx="14">
                  <c:v>283</c:v>
                </c:pt>
                <c:pt idx="15">
                  <c:v>288</c:v>
                </c:pt>
                <c:pt idx="16">
                  <c:v>290</c:v>
                </c:pt>
                <c:pt idx="17">
                  <c:v>293</c:v>
                </c:pt>
                <c:pt idx="18">
                  <c:v>302</c:v>
                </c:pt>
                <c:pt idx="19">
                  <c:v>303</c:v>
                </c:pt>
                <c:pt idx="20">
                  <c:v>308</c:v>
                </c:pt>
                <c:pt idx="21">
                  <c:v>313</c:v>
                </c:pt>
                <c:pt idx="22">
                  <c:v>330</c:v>
                </c:pt>
                <c:pt idx="23">
                  <c:v>332</c:v>
                </c:pt>
                <c:pt idx="24">
                  <c:v>343</c:v>
                </c:pt>
                <c:pt idx="25">
                  <c:v>346</c:v>
                </c:pt>
                <c:pt idx="26">
                  <c:v>347</c:v>
                </c:pt>
                <c:pt idx="27">
                  <c:v>352</c:v>
                </c:pt>
                <c:pt idx="28">
                  <c:v>359</c:v>
                </c:pt>
                <c:pt idx="29">
                  <c:v>363</c:v>
                </c:pt>
                <c:pt idx="30">
                  <c:v>373</c:v>
                </c:pt>
                <c:pt idx="31">
                  <c:v>380</c:v>
                </c:pt>
                <c:pt idx="32">
                  <c:v>383</c:v>
                </c:pt>
                <c:pt idx="33">
                  <c:v>388</c:v>
                </c:pt>
                <c:pt idx="34">
                  <c:v>407</c:v>
                </c:pt>
                <c:pt idx="35">
                  <c:v>415</c:v>
                </c:pt>
                <c:pt idx="36">
                  <c:v>419</c:v>
                </c:pt>
                <c:pt idx="37">
                  <c:v>423</c:v>
                </c:pt>
                <c:pt idx="38">
                  <c:v>433</c:v>
                </c:pt>
                <c:pt idx="39">
                  <c:v>450</c:v>
                </c:pt>
                <c:pt idx="40">
                  <c:v>452</c:v>
                </c:pt>
                <c:pt idx="41">
                  <c:v>492</c:v>
                </c:pt>
                <c:pt idx="42">
                  <c:v>494</c:v>
                </c:pt>
                <c:pt idx="43">
                  <c:v>495</c:v>
                </c:pt>
                <c:pt idx="44">
                  <c:v>496</c:v>
                </c:pt>
              </c:numCache>
            </c:numRef>
          </c:xVal>
          <c:yVal>
            <c:numRef>
              <c:f>'Normal Dağılım'!$C$2:$C$46</c:f>
              <c:numCache>
                <c:formatCode>General</c:formatCode>
                <c:ptCount val="45"/>
                <c:pt idx="0">
                  <c:v>5.2702145317949742E-4</c:v>
                </c:pt>
                <c:pt idx="1">
                  <c:v>6.831644439347673E-4</c:v>
                </c:pt>
                <c:pt idx="2">
                  <c:v>7.9446960725821757E-4</c:v>
                </c:pt>
                <c:pt idx="3">
                  <c:v>1.0531634278701128E-3</c:v>
                </c:pt>
                <c:pt idx="4">
                  <c:v>1.9201413801177398E-3</c:v>
                </c:pt>
                <c:pt idx="5">
                  <c:v>1.9926600030175635E-3</c:v>
                </c:pt>
                <c:pt idx="6">
                  <c:v>2.0414575219566875E-3</c:v>
                </c:pt>
                <c:pt idx="7">
                  <c:v>2.5664955980616898E-3</c:v>
                </c:pt>
                <c:pt idx="8">
                  <c:v>2.6919488291954966E-3</c:v>
                </c:pt>
                <c:pt idx="9">
                  <c:v>2.7418307884090241E-3</c:v>
                </c:pt>
                <c:pt idx="10">
                  <c:v>3.0106643588339375E-3</c:v>
                </c:pt>
                <c:pt idx="11">
                  <c:v>3.1971819071671226E-3</c:v>
                </c:pt>
                <c:pt idx="12">
                  <c:v>3.286503894875191E-3</c:v>
                </c:pt>
                <c:pt idx="13">
                  <c:v>3.5532644587368276E-3</c:v>
                </c:pt>
                <c:pt idx="14">
                  <c:v>3.7281816129560775E-3</c:v>
                </c:pt>
                <c:pt idx="15">
                  <c:v>3.8039554428613638E-3</c:v>
                </c:pt>
                <c:pt idx="16">
                  <c:v>3.8318994427048174E-3</c:v>
                </c:pt>
                <c:pt idx="17">
                  <c:v>3.8711753779521363E-3</c:v>
                </c:pt>
                <c:pt idx="18">
                  <c:v>3.9690471276402732E-3</c:v>
                </c:pt>
                <c:pt idx="19">
                  <c:v>3.9780010349479509E-3</c:v>
                </c:pt>
                <c:pt idx="20">
                  <c:v>4.01679355110142E-3</c:v>
                </c:pt>
                <c:pt idx="21">
                  <c:v>4.0454160672788678E-3</c:v>
                </c:pt>
                <c:pt idx="22">
                  <c:v>4.064324015186277E-3</c:v>
                </c:pt>
                <c:pt idx="23">
                  <c:v>4.0585141349774772E-3</c:v>
                </c:pt>
                <c:pt idx="24">
                  <c:v>3.9968297991581263E-3</c:v>
                </c:pt>
                <c:pt idx="25">
                  <c:v>3.9714733123334487E-3</c:v>
                </c:pt>
                <c:pt idx="26">
                  <c:v>3.9622314266222038E-3</c:v>
                </c:pt>
                <c:pt idx="27">
                  <c:v>3.9102293025212176E-3</c:v>
                </c:pt>
                <c:pt idx="28">
                  <c:v>3.8218144408190503E-3</c:v>
                </c:pt>
                <c:pt idx="29">
                  <c:v>3.7635577634602844E-3</c:v>
                </c:pt>
                <c:pt idx="30">
                  <c:v>3.5954598148172723E-3</c:v>
                </c:pt>
                <c:pt idx="31">
                  <c:v>3.4607634072409861E-3</c:v>
                </c:pt>
                <c:pt idx="32">
                  <c:v>3.3992769596339436E-3</c:v>
                </c:pt>
                <c:pt idx="33">
                  <c:v>3.2923515590986135E-3</c:v>
                </c:pt>
                <c:pt idx="34">
                  <c:v>2.8473886663292103E-3</c:v>
                </c:pt>
                <c:pt idx="35">
                  <c:v>2.6485596789714212E-3</c:v>
                </c:pt>
                <c:pt idx="36">
                  <c:v>2.5480360650005866E-3</c:v>
                </c:pt>
                <c:pt idx="37">
                  <c:v>2.4472457311218577E-3</c:v>
                </c:pt>
                <c:pt idx="38">
                  <c:v>2.1962965665824554E-3</c:v>
                </c:pt>
                <c:pt idx="39">
                  <c:v>1.7841517104418565E-3</c:v>
                </c:pt>
                <c:pt idx="40">
                  <c:v>1.7376149323830139E-3</c:v>
                </c:pt>
                <c:pt idx="41">
                  <c:v>9.3840280784321275E-4</c:v>
                </c:pt>
                <c:pt idx="42">
                  <c:v>9.0596436381360694E-4</c:v>
                </c:pt>
                <c:pt idx="43">
                  <c:v>8.9002901947424131E-4</c:v>
                </c:pt>
                <c:pt idx="44">
                  <c:v>8.7428289516282591E-4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7C-49A3-B661-4F9469B8C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13072"/>
        <c:axId val="420114056"/>
      </c:scatterChart>
      <c:valAx>
        <c:axId val="42011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114056"/>
        <c:crosses val="autoZero"/>
        <c:crossBetween val="midCat"/>
      </c:valAx>
      <c:valAx>
        <c:axId val="42011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113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</xdr:row>
      <xdr:rowOff>100012</xdr:rowOff>
    </xdr:from>
    <xdr:to>
      <xdr:col>8</xdr:col>
      <xdr:colOff>466725</xdr:colOff>
      <xdr:row>17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28E846-6464-4EE0-801D-D293DEBC1E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A667-3F3E-4802-A02D-223B0F188821}">
  <sheetPr codeName="Sheet1"/>
  <dimension ref="A1:L46"/>
  <sheetViews>
    <sheetView workbookViewId="0"/>
  </sheetViews>
  <sheetFormatPr defaultRowHeight="15" x14ac:dyDescent="0.25"/>
  <cols>
    <col min="12" max="12" width="12" bestFit="1" customWidth="1"/>
  </cols>
  <sheetData>
    <row r="1" spans="1:12" x14ac:dyDescent="0.25">
      <c r="A1" s="2" t="s">
        <v>1</v>
      </c>
      <c r="B1" s="2" t="s">
        <v>2</v>
      </c>
      <c r="C1" s="2" t="s">
        <v>3</v>
      </c>
      <c r="E1" s="2" t="s">
        <v>49</v>
      </c>
      <c r="F1" s="2" t="s">
        <v>50</v>
      </c>
      <c r="G1" s="2"/>
      <c r="H1" s="2" t="s">
        <v>65</v>
      </c>
      <c r="I1" s="2" t="s">
        <v>66</v>
      </c>
    </row>
    <row r="2" spans="1:12" x14ac:dyDescent="0.25">
      <c r="A2" t="s">
        <v>25</v>
      </c>
      <c r="B2">
        <v>126</v>
      </c>
      <c r="C2">
        <f t="shared" ref="C2:C46" si="0">_xlfn.NORM.DIST(B2,$E$2,$F$2,FALSE)</f>
        <v>5.2702145317949742E-4</v>
      </c>
      <c r="E2">
        <f>AVERAGE(B2:B46)</f>
        <v>324.13333333333333</v>
      </c>
      <c r="F2">
        <f>_xlfn.STDEV.P(B2:B46)</f>
        <v>97.981313411169268</v>
      </c>
      <c r="H2" s="7">
        <f>KURT(B2:B46)</f>
        <v>-0.62635813607265334</v>
      </c>
      <c r="I2" s="7">
        <f>SKEW(B2:B46)</f>
        <v>-7.7835554960446543E-2</v>
      </c>
      <c r="K2" t="s">
        <v>67</v>
      </c>
    </row>
    <row r="3" spans="1:12" x14ac:dyDescent="0.25">
      <c r="A3" t="s">
        <v>19</v>
      </c>
      <c r="B3">
        <v>139</v>
      </c>
      <c r="C3">
        <f t="shared" si="0"/>
        <v>6.831644439347673E-4</v>
      </c>
    </row>
    <row r="4" spans="1:12" x14ac:dyDescent="0.25">
      <c r="A4" t="s">
        <v>26</v>
      </c>
      <c r="B4">
        <v>147</v>
      </c>
      <c r="C4">
        <f t="shared" si="0"/>
        <v>7.9446960725821757E-4</v>
      </c>
    </row>
    <row r="5" spans="1:12" x14ac:dyDescent="0.25">
      <c r="A5" t="s">
        <v>18</v>
      </c>
      <c r="B5">
        <v>163</v>
      </c>
      <c r="C5">
        <f t="shared" si="0"/>
        <v>1.0531634278701128E-3</v>
      </c>
    </row>
    <row r="6" spans="1:12" x14ac:dyDescent="0.25">
      <c r="A6" t="s">
        <v>5</v>
      </c>
      <c r="B6">
        <v>204</v>
      </c>
      <c r="C6">
        <f t="shared" si="0"/>
        <v>1.9201413801177398E-3</v>
      </c>
      <c r="L6" t="s">
        <v>67</v>
      </c>
    </row>
    <row r="7" spans="1:12" x14ac:dyDescent="0.25">
      <c r="A7" t="s">
        <v>32</v>
      </c>
      <c r="B7">
        <v>207</v>
      </c>
      <c r="C7">
        <f t="shared" si="0"/>
        <v>1.9926600030175635E-3</v>
      </c>
    </row>
    <row r="8" spans="1:12" x14ac:dyDescent="0.25">
      <c r="A8" t="s">
        <v>33</v>
      </c>
      <c r="B8">
        <v>209</v>
      </c>
      <c r="C8">
        <f t="shared" si="0"/>
        <v>2.0414575219566875E-3</v>
      </c>
    </row>
    <row r="9" spans="1:12" x14ac:dyDescent="0.25">
      <c r="A9" t="s">
        <v>23</v>
      </c>
      <c r="B9">
        <v>230</v>
      </c>
      <c r="C9">
        <f t="shared" si="0"/>
        <v>2.5664955980616898E-3</v>
      </c>
    </row>
    <row r="10" spans="1:12" x14ac:dyDescent="0.25">
      <c r="A10" t="s">
        <v>47</v>
      </c>
      <c r="B10">
        <v>235</v>
      </c>
      <c r="C10">
        <f t="shared" si="0"/>
        <v>2.6919488291954966E-3</v>
      </c>
    </row>
    <row r="11" spans="1:12" x14ac:dyDescent="0.25">
      <c r="A11" t="s">
        <v>9</v>
      </c>
      <c r="B11">
        <v>237</v>
      </c>
      <c r="C11">
        <f t="shared" si="0"/>
        <v>2.7418307884090241E-3</v>
      </c>
    </row>
    <row r="12" spans="1:12" x14ac:dyDescent="0.25">
      <c r="A12" t="s">
        <v>7</v>
      </c>
      <c r="B12">
        <v>248</v>
      </c>
      <c r="C12">
        <f t="shared" si="0"/>
        <v>3.0106643588339375E-3</v>
      </c>
    </row>
    <row r="13" spans="1:12" x14ac:dyDescent="0.25">
      <c r="A13" t="s">
        <v>39</v>
      </c>
      <c r="B13">
        <v>256</v>
      </c>
      <c r="C13">
        <f t="shared" si="0"/>
        <v>3.1971819071671226E-3</v>
      </c>
    </row>
    <row r="14" spans="1:12" x14ac:dyDescent="0.25">
      <c r="A14" t="s">
        <v>24</v>
      </c>
      <c r="B14">
        <v>260</v>
      </c>
      <c r="C14">
        <f t="shared" si="0"/>
        <v>3.286503894875191E-3</v>
      </c>
    </row>
    <row r="15" spans="1:12" x14ac:dyDescent="0.25">
      <c r="A15" t="s">
        <v>43</v>
      </c>
      <c r="B15">
        <v>273</v>
      </c>
      <c r="C15">
        <f t="shared" si="0"/>
        <v>3.5532644587368276E-3</v>
      </c>
    </row>
    <row r="16" spans="1:12" x14ac:dyDescent="0.25">
      <c r="A16" t="s">
        <v>46</v>
      </c>
      <c r="B16">
        <v>283</v>
      </c>
      <c r="C16">
        <f t="shared" si="0"/>
        <v>3.7281816129560775E-3</v>
      </c>
    </row>
    <row r="17" spans="1:3" x14ac:dyDescent="0.25">
      <c r="A17" t="s">
        <v>35</v>
      </c>
      <c r="B17">
        <v>288</v>
      </c>
      <c r="C17">
        <f t="shared" si="0"/>
        <v>3.8039554428613638E-3</v>
      </c>
    </row>
    <row r="18" spans="1:3" x14ac:dyDescent="0.25">
      <c r="A18" t="s">
        <v>10</v>
      </c>
      <c r="B18">
        <v>290</v>
      </c>
      <c r="C18">
        <f t="shared" si="0"/>
        <v>3.8318994427048174E-3</v>
      </c>
    </row>
    <row r="19" spans="1:3" x14ac:dyDescent="0.25">
      <c r="A19" t="s">
        <v>20</v>
      </c>
      <c r="B19">
        <v>293</v>
      </c>
      <c r="C19">
        <f t="shared" si="0"/>
        <v>3.8711753779521363E-3</v>
      </c>
    </row>
    <row r="20" spans="1:3" x14ac:dyDescent="0.25">
      <c r="A20" t="s">
        <v>22</v>
      </c>
      <c r="B20">
        <v>302</v>
      </c>
      <c r="C20">
        <f t="shared" si="0"/>
        <v>3.9690471276402732E-3</v>
      </c>
    </row>
    <row r="21" spans="1:3" x14ac:dyDescent="0.25">
      <c r="A21" t="s">
        <v>4</v>
      </c>
      <c r="B21">
        <v>303</v>
      </c>
      <c r="C21">
        <f t="shared" si="0"/>
        <v>3.9780010349479509E-3</v>
      </c>
    </row>
    <row r="22" spans="1:3" x14ac:dyDescent="0.25">
      <c r="A22" t="s">
        <v>30</v>
      </c>
      <c r="B22">
        <v>308</v>
      </c>
      <c r="C22">
        <f t="shared" si="0"/>
        <v>4.01679355110142E-3</v>
      </c>
    </row>
    <row r="23" spans="1:3" x14ac:dyDescent="0.25">
      <c r="A23" t="s">
        <v>34</v>
      </c>
      <c r="B23">
        <v>313</v>
      </c>
      <c r="C23">
        <f t="shared" si="0"/>
        <v>4.0454160672788678E-3</v>
      </c>
    </row>
    <row r="24" spans="1:3" x14ac:dyDescent="0.25">
      <c r="A24" t="s">
        <v>44</v>
      </c>
      <c r="B24">
        <v>330</v>
      </c>
      <c r="C24">
        <f t="shared" si="0"/>
        <v>4.064324015186277E-3</v>
      </c>
    </row>
    <row r="25" spans="1:3" x14ac:dyDescent="0.25">
      <c r="A25" t="s">
        <v>21</v>
      </c>
      <c r="B25">
        <v>332</v>
      </c>
      <c r="C25">
        <f t="shared" si="0"/>
        <v>4.0585141349774772E-3</v>
      </c>
    </row>
    <row r="26" spans="1:3" x14ac:dyDescent="0.25">
      <c r="A26" t="s">
        <v>29</v>
      </c>
      <c r="B26">
        <v>343</v>
      </c>
      <c r="C26">
        <f t="shared" si="0"/>
        <v>3.9968297991581263E-3</v>
      </c>
    </row>
    <row r="27" spans="1:3" x14ac:dyDescent="0.25">
      <c r="A27" t="s">
        <v>8</v>
      </c>
      <c r="B27">
        <v>346</v>
      </c>
      <c r="C27">
        <f t="shared" si="0"/>
        <v>3.9714733123334487E-3</v>
      </c>
    </row>
    <row r="28" spans="1:3" x14ac:dyDescent="0.25">
      <c r="A28" t="s">
        <v>48</v>
      </c>
      <c r="B28">
        <v>347</v>
      </c>
      <c r="C28">
        <f t="shared" si="0"/>
        <v>3.9622314266222038E-3</v>
      </c>
    </row>
    <row r="29" spans="1:3" x14ac:dyDescent="0.25">
      <c r="A29" t="s">
        <v>16</v>
      </c>
      <c r="B29">
        <v>352</v>
      </c>
      <c r="C29">
        <f t="shared" si="0"/>
        <v>3.9102293025212176E-3</v>
      </c>
    </row>
    <row r="30" spans="1:3" x14ac:dyDescent="0.25">
      <c r="A30" t="s">
        <v>27</v>
      </c>
      <c r="B30">
        <v>359</v>
      </c>
      <c r="C30">
        <f t="shared" si="0"/>
        <v>3.8218144408190503E-3</v>
      </c>
    </row>
    <row r="31" spans="1:3" x14ac:dyDescent="0.25">
      <c r="A31" t="s">
        <v>17</v>
      </c>
      <c r="B31">
        <v>363</v>
      </c>
      <c r="C31">
        <f t="shared" si="0"/>
        <v>3.7635577634602844E-3</v>
      </c>
    </row>
    <row r="32" spans="1:3" x14ac:dyDescent="0.25">
      <c r="A32" t="s">
        <v>14</v>
      </c>
      <c r="B32">
        <v>373</v>
      </c>
      <c r="C32">
        <f t="shared" si="0"/>
        <v>3.5954598148172723E-3</v>
      </c>
    </row>
    <row r="33" spans="1:3" x14ac:dyDescent="0.25">
      <c r="A33" t="s">
        <v>41</v>
      </c>
      <c r="B33">
        <v>380</v>
      </c>
      <c r="C33">
        <f t="shared" si="0"/>
        <v>3.4607634072409861E-3</v>
      </c>
    </row>
    <row r="34" spans="1:3" x14ac:dyDescent="0.25">
      <c r="A34" t="s">
        <v>13</v>
      </c>
      <c r="B34">
        <v>383</v>
      </c>
      <c r="C34">
        <f t="shared" si="0"/>
        <v>3.3992769596339436E-3</v>
      </c>
    </row>
    <row r="35" spans="1:3" x14ac:dyDescent="0.25">
      <c r="A35" t="s">
        <v>42</v>
      </c>
      <c r="B35">
        <v>388</v>
      </c>
      <c r="C35">
        <f t="shared" si="0"/>
        <v>3.2923515590986135E-3</v>
      </c>
    </row>
    <row r="36" spans="1:3" x14ac:dyDescent="0.25">
      <c r="A36" t="s">
        <v>15</v>
      </c>
      <c r="B36">
        <v>407</v>
      </c>
      <c r="C36">
        <f t="shared" si="0"/>
        <v>2.8473886663292103E-3</v>
      </c>
    </row>
    <row r="37" spans="1:3" x14ac:dyDescent="0.25">
      <c r="A37" t="s">
        <v>31</v>
      </c>
      <c r="B37">
        <v>415</v>
      </c>
      <c r="C37">
        <f t="shared" si="0"/>
        <v>2.6485596789714212E-3</v>
      </c>
    </row>
    <row r="38" spans="1:3" x14ac:dyDescent="0.25">
      <c r="A38" t="s">
        <v>28</v>
      </c>
      <c r="B38">
        <v>419</v>
      </c>
      <c r="C38">
        <f t="shared" si="0"/>
        <v>2.5480360650005866E-3</v>
      </c>
    </row>
    <row r="39" spans="1:3" x14ac:dyDescent="0.25">
      <c r="A39" t="s">
        <v>11</v>
      </c>
      <c r="B39">
        <v>423</v>
      </c>
      <c r="C39">
        <f t="shared" si="0"/>
        <v>2.4472457311218577E-3</v>
      </c>
    </row>
    <row r="40" spans="1:3" x14ac:dyDescent="0.25">
      <c r="A40" t="s">
        <v>6</v>
      </c>
      <c r="B40">
        <v>433</v>
      </c>
      <c r="C40">
        <f t="shared" si="0"/>
        <v>2.1962965665824554E-3</v>
      </c>
    </row>
    <row r="41" spans="1:3" x14ac:dyDescent="0.25">
      <c r="A41" t="s">
        <v>38</v>
      </c>
      <c r="B41">
        <v>450</v>
      </c>
      <c r="C41">
        <f t="shared" si="0"/>
        <v>1.7841517104418565E-3</v>
      </c>
    </row>
    <row r="42" spans="1:3" x14ac:dyDescent="0.25">
      <c r="A42" t="s">
        <v>40</v>
      </c>
      <c r="B42">
        <v>452</v>
      </c>
      <c r="C42">
        <f t="shared" si="0"/>
        <v>1.7376149323830139E-3</v>
      </c>
    </row>
    <row r="43" spans="1:3" x14ac:dyDescent="0.25">
      <c r="A43" t="s">
        <v>45</v>
      </c>
      <c r="B43">
        <v>492</v>
      </c>
      <c r="C43">
        <f t="shared" si="0"/>
        <v>9.3840280784321275E-4</v>
      </c>
    </row>
    <row r="44" spans="1:3" x14ac:dyDescent="0.25">
      <c r="A44" t="s">
        <v>36</v>
      </c>
      <c r="B44">
        <v>494</v>
      </c>
      <c r="C44">
        <f t="shared" si="0"/>
        <v>9.0596436381360694E-4</v>
      </c>
    </row>
    <row r="45" spans="1:3" x14ac:dyDescent="0.25">
      <c r="A45" t="s">
        <v>12</v>
      </c>
      <c r="B45">
        <v>495</v>
      </c>
      <c r="C45">
        <f t="shared" si="0"/>
        <v>8.9002901947424131E-4</v>
      </c>
    </row>
    <row r="46" spans="1:3" x14ac:dyDescent="0.25">
      <c r="A46" t="s">
        <v>37</v>
      </c>
      <c r="B46">
        <v>496</v>
      </c>
      <c r="C46">
        <f t="shared" si="0"/>
        <v>8.7428289516282591E-4</v>
      </c>
    </row>
  </sheetData>
  <sortState ref="A2:C46">
    <sortCondition ref="B2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E8385-AE26-4259-9205-28316AB4A5FA}">
  <sheetPr codeName="Sheet2"/>
  <dimension ref="A1:F13"/>
  <sheetViews>
    <sheetView workbookViewId="0"/>
  </sheetViews>
  <sheetFormatPr defaultRowHeight="15" x14ac:dyDescent="0.25"/>
  <sheetData>
    <row r="1" spans="1:6" x14ac:dyDescent="0.25">
      <c r="A1" s="2" t="s">
        <v>1</v>
      </c>
      <c r="B1" s="2" t="s">
        <v>68</v>
      </c>
      <c r="C1" s="2" t="s">
        <v>69</v>
      </c>
      <c r="D1" s="2" t="s">
        <v>70</v>
      </c>
      <c r="E1" s="2" t="s">
        <v>71</v>
      </c>
      <c r="F1" s="2" t="s">
        <v>72</v>
      </c>
    </row>
    <row r="2" spans="1:6" x14ac:dyDescent="0.25">
      <c r="A2" t="s">
        <v>4</v>
      </c>
      <c r="B2">
        <v>880</v>
      </c>
      <c r="C2">
        <v>770</v>
      </c>
      <c r="D2">
        <v>910</v>
      </c>
      <c r="E2">
        <v>840</v>
      </c>
      <c r="F2" s="4">
        <f>_xlfn.STDEV.P(B2:E2)/AVERAGE(B2:E2)</f>
        <v>6.1694638127655972E-2</v>
      </c>
    </row>
    <row r="3" spans="1:6" x14ac:dyDescent="0.25">
      <c r="A3" s="1" t="s">
        <v>5</v>
      </c>
      <c r="B3" s="1">
        <v>716</v>
      </c>
      <c r="C3" s="1">
        <v>867</v>
      </c>
      <c r="D3" s="1">
        <v>0</v>
      </c>
      <c r="E3" s="1"/>
      <c r="F3" s="8">
        <f t="shared" ref="F3:F13" si="0">_xlfn.STDEV.P(B3:E3)/AVERAGE(B3:E3)</f>
        <v>0.71669271637980159</v>
      </c>
    </row>
    <row r="4" spans="1:6" x14ac:dyDescent="0.25">
      <c r="A4" t="s">
        <v>6</v>
      </c>
      <c r="B4">
        <v>827</v>
      </c>
      <c r="C4">
        <v>880</v>
      </c>
      <c r="F4" s="4">
        <f t="shared" si="0"/>
        <v>3.1048623315758642E-2</v>
      </c>
    </row>
    <row r="5" spans="1:6" x14ac:dyDescent="0.25">
      <c r="A5" t="s">
        <v>7</v>
      </c>
      <c r="B5">
        <v>818</v>
      </c>
      <c r="F5" s="4">
        <f t="shared" si="0"/>
        <v>0</v>
      </c>
    </row>
    <row r="6" spans="1:6" x14ac:dyDescent="0.25">
      <c r="A6" t="s">
        <v>8</v>
      </c>
      <c r="B6">
        <v>795</v>
      </c>
      <c r="F6" s="4">
        <f t="shared" si="0"/>
        <v>0</v>
      </c>
    </row>
    <row r="7" spans="1:6" x14ac:dyDescent="0.25">
      <c r="A7" s="1" t="s">
        <v>9</v>
      </c>
      <c r="B7" s="1">
        <v>872</v>
      </c>
      <c r="C7" s="1">
        <v>880</v>
      </c>
      <c r="D7" s="1">
        <v>1800</v>
      </c>
      <c r="E7" s="1"/>
      <c r="F7" s="8">
        <f t="shared" si="0"/>
        <v>0.36789697745953509</v>
      </c>
    </row>
    <row r="8" spans="1:6" x14ac:dyDescent="0.25">
      <c r="A8" t="s">
        <v>10</v>
      </c>
      <c r="B8">
        <v>850</v>
      </c>
      <c r="C8">
        <v>820</v>
      </c>
      <c r="D8">
        <v>815</v>
      </c>
      <c r="E8">
        <v>825</v>
      </c>
      <c r="F8" s="4">
        <f t="shared" si="0"/>
        <v>1.6269380081977352E-2</v>
      </c>
    </row>
    <row r="9" spans="1:6" x14ac:dyDescent="0.25">
      <c r="A9" t="s">
        <v>11</v>
      </c>
      <c r="B9">
        <v>825</v>
      </c>
      <c r="C9">
        <v>804</v>
      </c>
      <c r="D9">
        <v>789</v>
      </c>
      <c r="F9" s="4">
        <f t="shared" si="0"/>
        <v>1.8318639032547643E-2</v>
      </c>
    </row>
    <row r="10" spans="1:6" x14ac:dyDescent="0.25">
      <c r="A10" t="s">
        <v>12</v>
      </c>
      <c r="B10">
        <v>852</v>
      </c>
      <c r="C10">
        <v>833</v>
      </c>
      <c r="F10" s="4">
        <f t="shared" si="0"/>
        <v>1.1275964391691394E-2</v>
      </c>
    </row>
    <row r="11" spans="1:6" x14ac:dyDescent="0.25">
      <c r="A11" t="s">
        <v>13</v>
      </c>
      <c r="B11">
        <v>777</v>
      </c>
      <c r="C11">
        <v>843</v>
      </c>
      <c r="D11">
        <v>894</v>
      </c>
      <c r="E11">
        <v>739</v>
      </c>
      <c r="F11" s="4">
        <f t="shared" si="0"/>
        <v>7.3348349022367615E-2</v>
      </c>
    </row>
    <row r="12" spans="1:6" x14ac:dyDescent="0.25">
      <c r="A12" t="s">
        <v>14</v>
      </c>
      <c r="B12">
        <v>882</v>
      </c>
      <c r="F12" s="4">
        <f t="shared" si="0"/>
        <v>0</v>
      </c>
    </row>
    <row r="13" spans="1:6" x14ac:dyDescent="0.25">
      <c r="A13" t="s">
        <v>15</v>
      </c>
      <c r="B13">
        <v>770</v>
      </c>
      <c r="C13">
        <v>842</v>
      </c>
      <c r="D13">
        <v>842</v>
      </c>
      <c r="E13">
        <v>702</v>
      </c>
      <c r="F13" s="4">
        <f t="shared" si="0"/>
        <v>7.3761645257041625E-2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F726F-B026-49DD-B033-8D706097BFA1}">
  <sheetPr codeName="Sheet3"/>
  <dimension ref="A1:F19"/>
  <sheetViews>
    <sheetView workbookViewId="0"/>
  </sheetViews>
  <sheetFormatPr defaultRowHeight="15" x14ac:dyDescent="0.25"/>
  <cols>
    <col min="2" max="2" width="9.140625" style="2"/>
  </cols>
  <sheetData>
    <row r="1" spans="1:6" x14ac:dyDescent="0.25">
      <c r="A1" s="2" t="s">
        <v>1</v>
      </c>
      <c r="B1" s="2" t="s">
        <v>51</v>
      </c>
      <c r="C1" s="2" t="s">
        <v>52</v>
      </c>
      <c r="D1" s="2" t="s">
        <v>53</v>
      </c>
      <c r="E1" s="2" t="s">
        <v>54</v>
      </c>
      <c r="F1" s="2"/>
    </row>
    <row r="2" spans="1:6" x14ac:dyDescent="0.25">
      <c r="A2" t="s">
        <v>4</v>
      </c>
      <c r="B2" s="2">
        <v>122</v>
      </c>
      <c r="C2" s="3">
        <v>134.19999999999999</v>
      </c>
      <c r="D2">
        <v>111</v>
      </c>
      <c r="E2">
        <v>95</v>
      </c>
    </row>
    <row r="3" spans="1:6" x14ac:dyDescent="0.25">
      <c r="A3" t="s">
        <v>5</v>
      </c>
      <c r="B3" s="2">
        <v>145</v>
      </c>
      <c r="C3" s="3">
        <v>149.35</v>
      </c>
      <c r="D3">
        <v>107</v>
      </c>
      <c r="E3">
        <v>80</v>
      </c>
    </row>
    <row r="4" spans="1:6" x14ac:dyDescent="0.25">
      <c r="A4" t="s">
        <v>6</v>
      </c>
      <c r="B4" s="2">
        <v>110</v>
      </c>
      <c r="C4" s="3">
        <v>119.9</v>
      </c>
      <c r="D4">
        <v>86</v>
      </c>
      <c r="E4">
        <v>111</v>
      </c>
    </row>
    <row r="5" spans="1:6" x14ac:dyDescent="0.25">
      <c r="A5" t="s">
        <v>7</v>
      </c>
      <c r="B5" s="2">
        <v>99</v>
      </c>
      <c r="C5" s="3">
        <v>111.18</v>
      </c>
      <c r="D5">
        <v>111</v>
      </c>
      <c r="E5">
        <v>106</v>
      </c>
    </row>
    <row r="6" spans="1:6" x14ac:dyDescent="0.25">
      <c r="A6" t="s">
        <v>8</v>
      </c>
      <c r="B6" s="2">
        <v>115</v>
      </c>
      <c r="C6" s="3">
        <v>105.8</v>
      </c>
      <c r="D6">
        <v>139</v>
      </c>
      <c r="E6">
        <v>84</v>
      </c>
    </row>
    <row r="7" spans="1:6" x14ac:dyDescent="0.25">
      <c r="A7" t="s">
        <v>9</v>
      </c>
      <c r="B7" s="2">
        <v>147</v>
      </c>
      <c r="C7" s="3">
        <v>158.76</v>
      </c>
      <c r="D7">
        <v>140</v>
      </c>
      <c r="E7">
        <v>125</v>
      </c>
    </row>
    <row r="8" spans="1:6" x14ac:dyDescent="0.25">
      <c r="A8" t="s">
        <v>10</v>
      </c>
      <c r="B8" s="2">
        <v>132</v>
      </c>
      <c r="C8" s="3">
        <v>145.19999999999999</v>
      </c>
      <c r="D8">
        <v>119</v>
      </c>
      <c r="E8">
        <v>140</v>
      </c>
    </row>
    <row r="9" spans="1:6" x14ac:dyDescent="0.25">
      <c r="A9" t="s">
        <v>11</v>
      </c>
      <c r="B9" s="2">
        <v>121</v>
      </c>
      <c r="C9" s="3">
        <v>129.47</v>
      </c>
      <c r="D9">
        <v>102</v>
      </c>
      <c r="E9">
        <v>90</v>
      </c>
    </row>
    <row r="10" spans="1:6" x14ac:dyDescent="0.25">
      <c r="A10" t="s">
        <v>12</v>
      </c>
      <c r="B10" s="2">
        <v>113</v>
      </c>
      <c r="C10" s="3">
        <v>113</v>
      </c>
      <c r="D10">
        <v>91</v>
      </c>
      <c r="E10">
        <v>106</v>
      </c>
    </row>
    <row r="11" spans="1:6" x14ac:dyDescent="0.25">
      <c r="A11" t="s">
        <v>13</v>
      </c>
      <c r="B11" s="2">
        <v>137</v>
      </c>
      <c r="C11" s="3">
        <v>150.69999999999999</v>
      </c>
      <c r="D11">
        <v>130</v>
      </c>
      <c r="E11">
        <v>84</v>
      </c>
    </row>
    <row r="12" spans="1:6" x14ac:dyDescent="0.25">
      <c r="A12" t="s">
        <v>14</v>
      </c>
      <c r="B12" s="2">
        <v>138</v>
      </c>
      <c r="C12" s="3">
        <v>125.58</v>
      </c>
      <c r="D12">
        <v>99</v>
      </c>
      <c r="E12">
        <v>97</v>
      </c>
    </row>
    <row r="13" spans="1:6" x14ac:dyDescent="0.25">
      <c r="A13" t="s">
        <v>15</v>
      </c>
      <c r="B13" s="2">
        <v>132</v>
      </c>
      <c r="C13" s="3">
        <v>138.6</v>
      </c>
      <c r="D13">
        <v>113</v>
      </c>
      <c r="E13">
        <v>109</v>
      </c>
    </row>
    <row r="14" spans="1:6" x14ac:dyDescent="0.25">
      <c r="A14" t="s">
        <v>16</v>
      </c>
      <c r="B14" s="2">
        <v>135</v>
      </c>
      <c r="C14" s="3">
        <v>147.15</v>
      </c>
      <c r="D14">
        <v>98</v>
      </c>
      <c r="E14">
        <v>97</v>
      </c>
    </row>
    <row r="15" spans="1:6" x14ac:dyDescent="0.25">
      <c r="A15" t="s">
        <v>17</v>
      </c>
      <c r="B15" s="2">
        <v>107</v>
      </c>
      <c r="C15" s="3">
        <v>101.65</v>
      </c>
      <c r="D15">
        <v>146</v>
      </c>
      <c r="E15">
        <v>147</v>
      </c>
    </row>
    <row r="16" spans="1:6" x14ac:dyDescent="0.25">
      <c r="A16" t="s">
        <v>18</v>
      </c>
      <c r="B16" s="2">
        <v>106</v>
      </c>
      <c r="C16" s="3">
        <v>108.12</v>
      </c>
      <c r="D16">
        <v>100</v>
      </c>
      <c r="E16">
        <v>92</v>
      </c>
    </row>
    <row r="17" spans="1:5" x14ac:dyDescent="0.25">
      <c r="A17" t="s">
        <v>19</v>
      </c>
      <c r="B17" s="2">
        <v>95</v>
      </c>
      <c r="C17" s="3">
        <v>97.52</v>
      </c>
      <c r="D17">
        <v>144</v>
      </c>
      <c r="E17">
        <v>84</v>
      </c>
    </row>
    <row r="18" spans="1:5" x14ac:dyDescent="0.25">
      <c r="A18" t="s">
        <v>20</v>
      </c>
      <c r="B18" s="2">
        <v>108</v>
      </c>
      <c r="C18" s="3">
        <v>104.76</v>
      </c>
      <c r="D18">
        <v>117</v>
      </c>
      <c r="E18">
        <v>100</v>
      </c>
    </row>
    <row r="19" spans="1:5" x14ac:dyDescent="0.25">
      <c r="A19" s="10" t="s">
        <v>55</v>
      </c>
      <c r="B19" s="10"/>
      <c r="C19" s="5">
        <f>CORREL($B$2:$B$18,C2:C18)</f>
        <v>0.91346398303401755</v>
      </c>
      <c r="D19" s="5">
        <f t="shared" ref="D19:E19" si="0">CORREL($B$2:$B$18,D2:D18)</f>
        <v>-6.6850266444087481E-2</v>
      </c>
      <c r="E19" s="5">
        <f t="shared" si="0"/>
        <v>2.8332682633592427E-3</v>
      </c>
    </row>
  </sheetData>
  <mergeCells count="1">
    <mergeCell ref="A19:B19"/>
  </mergeCells>
  <conditionalFormatting sqref="C19:E19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20CB8-103B-4882-82B4-067192EC153E}">
  <sheetPr codeName="Sheet4"/>
  <dimension ref="A1:L20"/>
  <sheetViews>
    <sheetView tabSelected="1" workbookViewId="0">
      <selection activeCell="D3" sqref="D3"/>
    </sheetView>
  </sheetViews>
  <sheetFormatPr defaultRowHeight="15" x14ac:dyDescent="0.25"/>
  <cols>
    <col min="3" max="3" width="11.5703125" customWidth="1"/>
    <col min="5" max="5" width="10.28515625" bestFit="1" customWidth="1"/>
    <col min="9" max="9" width="4.140625" customWidth="1"/>
    <col min="12" max="12" width="10.85546875" bestFit="1" customWidth="1"/>
  </cols>
  <sheetData>
    <row r="1" spans="1:12" x14ac:dyDescent="0.25">
      <c r="A1" s="2" t="s">
        <v>64</v>
      </c>
      <c r="I1" s="6"/>
      <c r="J1" t="s">
        <v>63</v>
      </c>
      <c r="L1" t="s">
        <v>62</v>
      </c>
    </row>
    <row r="2" spans="1:12" x14ac:dyDescent="0.25">
      <c r="A2">
        <v>15</v>
      </c>
      <c r="C2" t="s">
        <v>56</v>
      </c>
      <c r="D2">
        <f>_xlfn.MODE.SNGL(A2:A18)</f>
        <v>25</v>
      </c>
      <c r="I2" s="6"/>
      <c r="J2">
        <v>8</v>
      </c>
      <c r="L2">
        <f t="array" ref="L2:L4">_xlfn.MODE.MULT(J2:J9)</f>
        <v>8</v>
      </c>
    </row>
    <row r="3" spans="1:12" x14ac:dyDescent="0.25">
      <c r="A3">
        <v>15</v>
      </c>
      <c r="C3" t="s">
        <v>58</v>
      </c>
      <c r="D3">
        <f>COUNTIF(A:A,D2)</f>
        <v>4</v>
      </c>
      <c r="I3" s="6"/>
      <c r="J3">
        <v>8</v>
      </c>
      <c r="L3">
        <v>2</v>
      </c>
    </row>
    <row r="4" spans="1:12" x14ac:dyDescent="0.25">
      <c r="A4">
        <v>17</v>
      </c>
      <c r="C4" t="s">
        <v>59</v>
      </c>
      <c r="D4">
        <f>COUNTIF(A:A,_xlfn.MODE.SNGL(A:A))</f>
        <v>4</v>
      </c>
      <c r="I4" s="6"/>
      <c r="J4">
        <v>6</v>
      </c>
      <c r="L4" t="e">
        <v>#N/A</v>
      </c>
    </row>
    <row r="5" spans="1:12" x14ac:dyDescent="0.25">
      <c r="A5">
        <v>19</v>
      </c>
      <c r="C5" t="s">
        <v>57</v>
      </c>
      <c r="D5">
        <f>FREQUENCY(A2:A18,D2)</f>
        <v>13</v>
      </c>
      <c r="I5" s="6"/>
      <c r="J5">
        <v>2</v>
      </c>
    </row>
    <row r="6" spans="1:12" x14ac:dyDescent="0.25">
      <c r="A6">
        <v>20</v>
      </c>
      <c r="I6" s="6"/>
      <c r="J6">
        <v>2</v>
      </c>
    </row>
    <row r="7" spans="1:12" x14ac:dyDescent="0.25">
      <c r="A7">
        <v>22</v>
      </c>
      <c r="C7" s="11" t="s">
        <v>61</v>
      </c>
      <c r="D7" s="11"/>
      <c r="E7" t="s">
        <v>57</v>
      </c>
      <c r="F7" t="s">
        <v>60</v>
      </c>
      <c r="I7" s="6"/>
      <c r="J7">
        <v>5</v>
      </c>
    </row>
    <row r="8" spans="1:12" x14ac:dyDescent="0.25">
      <c r="A8">
        <v>23</v>
      </c>
      <c r="C8">
        <v>0</v>
      </c>
      <c r="D8">
        <v>15</v>
      </c>
      <c r="E8">
        <f t="array" ref="E8:E12">FREQUENCY($A$2:$A$19,D8:D11)</f>
        <v>2</v>
      </c>
      <c r="F8">
        <f>COUNTIFS(A:A,"&lt;="&amp;D8,A:A,"&gt;="&amp;C8)</f>
        <v>2</v>
      </c>
      <c r="I8" s="6"/>
      <c r="J8">
        <v>2</v>
      </c>
    </row>
    <row r="9" spans="1:12" x14ac:dyDescent="0.25">
      <c r="A9">
        <v>23</v>
      </c>
      <c r="C9">
        <v>16</v>
      </c>
      <c r="D9">
        <v>20</v>
      </c>
      <c r="E9">
        <v>3</v>
      </c>
      <c r="F9">
        <f>COUNTIFS(A:A,"&lt;="&amp;D9,A:A,"&gt;="&amp;C9)</f>
        <v>3</v>
      </c>
      <c r="I9" s="6"/>
      <c r="J9">
        <v>8</v>
      </c>
    </row>
    <row r="10" spans="1:12" x14ac:dyDescent="0.25">
      <c r="A10">
        <v>24</v>
      </c>
      <c r="C10">
        <v>21</v>
      </c>
      <c r="D10">
        <v>25</v>
      </c>
      <c r="E10">
        <v>8</v>
      </c>
      <c r="F10">
        <f>COUNTIFS(A:A,"&lt;="&amp;D10,A:A,"&gt;="&amp;C10)</f>
        <v>8</v>
      </c>
      <c r="I10" s="6"/>
    </row>
    <row r="11" spans="1:12" x14ac:dyDescent="0.25">
      <c r="A11">
        <v>25</v>
      </c>
      <c r="C11">
        <v>26</v>
      </c>
      <c r="D11">
        <v>30</v>
      </c>
      <c r="E11">
        <v>4</v>
      </c>
      <c r="F11">
        <f>COUNTIFS(A:A,"&lt;="&amp;D11,A:A,"&gt;="&amp;C11)</f>
        <v>4</v>
      </c>
      <c r="I11" s="6"/>
    </row>
    <row r="12" spans="1:12" x14ac:dyDescent="0.25">
      <c r="A12">
        <v>25</v>
      </c>
      <c r="E12">
        <v>1</v>
      </c>
      <c r="F12">
        <f>COUNTIFS(A:A,"&lt;="&amp;D12,A:A,"&gt;="&amp;C12)</f>
        <v>0</v>
      </c>
      <c r="I12" s="6"/>
    </row>
    <row r="13" spans="1:12" x14ac:dyDescent="0.25">
      <c r="A13">
        <v>25</v>
      </c>
      <c r="I13" s="6"/>
    </row>
    <row r="14" spans="1:12" x14ac:dyDescent="0.25">
      <c r="A14">
        <v>25</v>
      </c>
      <c r="I14" s="6"/>
    </row>
    <row r="15" spans="1:12" x14ac:dyDescent="0.25">
      <c r="A15">
        <v>26</v>
      </c>
      <c r="I15" s="6"/>
    </row>
    <row r="16" spans="1:12" x14ac:dyDescent="0.25">
      <c r="A16">
        <v>26</v>
      </c>
      <c r="I16" s="6"/>
    </row>
    <row r="17" spans="1:9" x14ac:dyDescent="0.25">
      <c r="A17">
        <v>26</v>
      </c>
      <c r="I17" s="6"/>
    </row>
    <row r="18" spans="1:9" x14ac:dyDescent="0.25">
      <c r="A18">
        <v>29</v>
      </c>
      <c r="I18" s="6"/>
    </row>
    <row r="19" spans="1:9" x14ac:dyDescent="0.25">
      <c r="A19">
        <v>32</v>
      </c>
      <c r="I19" s="6"/>
    </row>
    <row r="20" spans="1:9" x14ac:dyDescent="0.25">
      <c r="A20" t="s">
        <v>79</v>
      </c>
    </row>
  </sheetData>
  <sortState ref="A2:A18">
    <sortCondition ref="A2"/>
  </sortState>
  <mergeCells count="1">
    <mergeCell ref="C7:D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439E-C05F-46CE-A26B-6510B3B4A3F0}">
  <dimension ref="A1:Q18"/>
  <sheetViews>
    <sheetView workbookViewId="0"/>
  </sheetViews>
  <sheetFormatPr defaultRowHeight="15" x14ac:dyDescent="0.25"/>
  <cols>
    <col min="4" max="4" width="22.140625" bestFit="1" customWidth="1"/>
  </cols>
  <sheetData>
    <row r="1" spans="1:17" x14ac:dyDescent="0.25">
      <c r="A1" s="2" t="s">
        <v>73</v>
      </c>
      <c r="B1" s="2" t="s">
        <v>0</v>
      </c>
      <c r="E1" s="9">
        <v>42522</v>
      </c>
      <c r="F1" s="9">
        <v>42552</v>
      </c>
      <c r="G1" s="9">
        <v>42583</v>
      </c>
      <c r="H1" s="9">
        <v>42614</v>
      </c>
      <c r="I1" s="9">
        <v>42644</v>
      </c>
      <c r="J1" s="9">
        <v>42675</v>
      </c>
      <c r="K1" s="9">
        <v>42705</v>
      </c>
      <c r="L1" s="9">
        <v>42736</v>
      </c>
      <c r="M1" s="9">
        <v>42767</v>
      </c>
      <c r="N1" s="9">
        <v>42795</v>
      </c>
      <c r="O1" s="9">
        <v>42826</v>
      </c>
      <c r="P1" s="9">
        <v>42856</v>
      </c>
      <c r="Q1" s="9">
        <v>42887</v>
      </c>
    </row>
    <row r="2" spans="1:17" x14ac:dyDescent="0.25">
      <c r="A2" s="9">
        <v>42005</v>
      </c>
      <c r="B2">
        <v>805</v>
      </c>
      <c r="D2" t="s">
        <v>74</v>
      </c>
      <c r="E2" s="1">
        <f>FORECAST(E$1,$B$2:$B$18,$A$2:$A$18)</f>
        <v>1147.5282998344665</v>
      </c>
      <c r="F2" s="1">
        <f t="shared" ref="F2:Q2" si="0">FORECAST(F$1,$B$2:$B$18,$A$2:$A$18)</f>
        <v>1160.6186778991432</v>
      </c>
      <c r="G2" s="1">
        <f t="shared" si="0"/>
        <v>1174.1454018993063</v>
      </c>
      <c r="H2" s="1">
        <f t="shared" si="0"/>
        <v>1187.6721258994694</v>
      </c>
      <c r="I2" s="1">
        <f t="shared" si="0"/>
        <v>1200.7625039641462</v>
      </c>
      <c r="J2" s="1">
        <f t="shared" si="0"/>
        <v>1214.2892279643092</v>
      </c>
      <c r="K2" s="1">
        <f t="shared" si="0"/>
        <v>1227.379606028986</v>
      </c>
      <c r="L2" s="1">
        <f t="shared" si="0"/>
        <v>1240.9063300291491</v>
      </c>
      <c r="M2" s="1">
        <f t="shared" si="0"/>
        <v>1254.4330540293122</v>
      </c>
      <c r="N2" s="1">
        <f t="shared" si="0"/>
        <v>1266.6507402230091</v>
      </c>
      <c r="O2" s="1">
        <f t="shared" si="0"/>
        <v>1280.1774642231758</v>
      </c>
      <c r="P2" s="1">
        <f t="shared" si="0"/>
        <v>1293.2678422878489</v>
      </c>
      <c r="Q2" s="1">
        <f t="shared" si="0"/>
        <v>1306.794566288012</v>
      </c>
    </row>
    <row r="3" spans="1:17" x14ac:dyDescent="0.25">
      <c r="A3" s="9">
        <v>42036</v>
      </c>
      <c r="B3">
        <v>993</v>
      </c>
      <c r="D3" t="s">
        <v>75</v>
      </c>
      <c r="E3">
        <f>_xlfn.FORECAST.ETS(E$1,$B$2:$B$18,$A$2:$A$18)</f>
        <v>1246.7961165988381</v>
      </c>
    </row>
    <row r="4" spans="1:17" x14ac:dyDescent="0.25">
      <c r="A4" s="9">
        <v>42064</v>
      </c>
      <c r="B4">
        <v>1020</v>
      </c>
      <c r="D4" t="s">
        <v>78</v>
      </c>
      <c r="E4">
        <f>_xlfn.FORECAST.ETS(E$1,$B$2:$B$18,$A$2:$A$18,3)</f>
        <v>1194.1372992271451</v>
      </c>
    </row>
    <row r="5" spans="1:17" x14ac:dyDescent="0.25">
      <c r="A5" s="9">
        <v>42095</v>
      </c>
      <c r="B5">
        <v>1045</v>
      </c>
      <c r="D5" t="s">
        <v>77</v>
      </c>
      <c r="E5" s="1">
        <f t="array" ref="E5:Q5">TREND(B2:B18,A2:A18,E1:Q1)</f>
        <v>1147.5282998344665</v>
      </c>
      <c r="F5" s="1">
        <v>1160.6186778991432</v>
      </c>
      <c r="G5" s="1">
        <v>1174.1454018993063</v>
      </c>
      <c r="H5" s="1">
        <v>1187.6721258994694</v>
      </c>
      <c r="I5" s="1">
        <v>1200.7625039641462</v>
      </c>
      <c r="J5" s="1">
        <v>1214.2892279643092</v>
      </c>
      <c r="K5" s="1">
        <v>1227.379606028986</v>
      </c>
      <c r="L5" s="1">
        <v>1240.9063300291491</v>
      </c>
      <c r="M5" s="1">
        <v>1254.4330540293122</v>
      </c>
      <c r="N5" s="1">
        <v>1266.6507402230091</v>
      </c>
      <c r="O5" s="1">
        <v>1280.1774642231758</v>
      </c>
      <c r="P5" s="1">
        <v>1293.2678422878489</v>
      </c>
      <c r="Q5" s="1">
        <v>1306.794566288012</v>
      </c>
    </row>
    <row r="6" spans="1:17" x14ac:dyDescent="0.25">
      <c r="A6" s="9">
        <v>42125</v>
      </c>
      <c r="B6">
        <v>1100</v>
      </c>
      <c r="D6" t="s">
        <v>76</v>
      </c>
      <c r="E6">
        <f>TREND($B$2:$B$18)</f>
        <v>921.39019607843125</v>
      </c>
    </row>
    <row r="7" spans="1:17" x14ac:dyDescent="0.25">
      <c r="A7" s="9">
        <v>42156</v>
      </c>
      <c r="B7">
        <v>1125</v>
      </c>
    </row>
    <row r="8" spans="1:17" x14ac:dyDescent="0.25">
      <c r="A8" s="9">
        <v>42186</v>
      </c>
      <c r="B8">
        <v>800</v>
      </c>
    </row>
    <row r="9" spans="1:17" x14ac:dyDescent="0.25">
      <c r="A9" s="9">
        <v>42217</v>
      </c>
      <c r="B9">
        <v>820</v>
      </c>
    </row>
    <row r="10" spans="1:17" x14ac:dyDescent="0.25">
      <c r="A10" s="9">
        <v>42248</v>
      </c>
      <c r="B10">
        <v>890</v>
      </c>
    </row>
    <row r="11" spans="1:17" x14ac:dyDescent="0.25">
      <c r="A11" s="9">
        <v>42278</v>
      </c>
      <c r="B11">
        <v>1100</v>
      </c>
    </row>
    <row r="12" spans="1:17" x14ac:dyDescent="0.25">
      <c r="A12" s="9">
        <v>42309</v>
      </c>
      <c r="B12">
        <v>1150</v>
      </c>
    </row>
    <row r="13" spans="1:17" x14ac:dyDescent="0.25">
      <c r="A13" s="9">
        <v>42339</v>
      </c>
      <c r="B13">
        <v>1166</v>
      </c>
    </row>
    <row r="14" spans="1:17" x14ac:dyDescent="0.25">
      <c r="A14" s="9">
        <v>42370</v>
      </c>
      <c r="B14" s="3">
        <f>B2*1.1</f>
        <v>885.50000000000011</v>
      </c>
    </row>
    <row r="15" spans="1:17" x14ac:dyDescent="0.25">
      <c r="A15" s="9">
        <v>42401</v>
      </c>
      <c r="B15" s="3">
        <f t="shared" ref="B15:B18" si="1">B3*1.1</f>
        <v>1092.3000000000002</v>
      </c>
    </row>
    <row r="16" spans="1:17" x14ac:dyDescent="0.25">
      <c r="A16" s="9">
        <v>42430</v>
      </c>
      <c r="B16" s="3">
        <f t="shared" si="1"/>
        <v>1122</v>
      </c>
    </row>
    <row r="17" spans="1:2" x14ac:dyDescent="0.25">
      <c r="A17" s="9">
        <v>42461</v>
      </c>
      <c r="B17" s="3">
        <f t="shared" si="1"/>
        <v>1149.5</v>
      </c>
    </row>
    <row r="18" spans="1:2" x14ac:dyDescent="0.25">
      <c r="A18" s="9">
        <v>42491</v>
      </c>
      <c r="B18" s="3">
        <f t="shared" si="1"/>
        <v>1210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Normal Dağılım</vt:lpstr>
      <vt:lpstr>stdev</vt:lpstr>
      <vt:lpstr>corelasyon</vt:lpstr>
      <vt:lpstr>mode ve frequency</vt:lpstr>
      <vt:lpstr>tahminlemeler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Volkan</dc:creator>
  <cp:lastModifiedBy>Volkan</cp:lastModifiedBy>
  <dcterms:created xsi:type="dcterms:W3CDTF">2017-10-25T21:34:13Z</dcterms:created>
  <dcterms:modified xsi:type="dcterms:W3CDTF">2017-12-02T14:32:49Z</dcterms:modified>
</cp:coreProperties>
</file>